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E1" authorId="0">
      <text>
        <r>
          <rPr>
            <b/>
            <sz val="9"/>
            <rFont val="宋体"/>
            <charset val="134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rFont val="宋体"/>
            <charset val="134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<sst xmlns="http://schemas.openxmlformats.org/spreadsheetml/2006/main" count="44" uniqueCount="43">
  <si>
    <t>Application: Tecan i-control</t>
  </si>
  <si>
    <t>Tecan i-control , 2.0.10.0</t>
  </si>
  <si>
    <t>Device: infinite 200Pro</t>
  </si>
  <si>
    <t>Serial number: 2206016492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</si>
  <si>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</si>
  <si>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</si>
  <si>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</si>
  <si>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</si>
  <si>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</si>
  <si>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12:40:19</t>
  </si>
  <si>
    <t>System</t>
  </si>
  <si>
    <t>DESKTOP-6IDK4KD</t>
  </si>
  <si>
    <t>User</t>
  </si>
  <si>
    <t>DESKTOP-6IDK4KD\DELL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</si>
  <si>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</si>
  <si>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</si>
  <si>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</si>
  <si>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</si>
  <si>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</si>
  <si>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</si>
  <si>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</si>
  <si>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</si>
  <si>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</si>
  <si>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</si>
  <si>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</si>
  <si>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</si>
  <si>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</si>
  <si>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A1-H4</t>
  </si>
  <si>
    <t>Start Time:</t>
  </si>
  <si>
    <t>2025/11/20 12:40:19</t>
  </si>
  <si>
    <t>Temperature: 24.8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</si>
  <si>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</si>
  <si>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</si>
  <si>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</si>
  <si>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</si>
  <si>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</si>
  <si>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</si>
  <si>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</si>
  <si>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</si>
  <si>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</si>
  <si>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</si>
  <si>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2025/11/20 12:40:51</t>
  </si>
  <si>
    <t>0.19310000538826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</si>
</sst>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rgb="FFFFFFFF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等线"/>
      <charset val="134"/>
      <scheme val="minor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34" borderId="0">
      <alignment vertical="center"/>
    </xf>
    <xf numFmtId="0" fontId="22" fillId="35" borderId="0">
      <alignment vertical="center"/>
    </xf>
    <xf numFmtId="0" fontId="1" fillId="36" borderId="0">
      <alignment vertical="center"/>
    </xf>
    <xf numFmtId="0" fontId="22" fillId="37" borderId="0">
      <alignment vertical="center"/>
    </xf>
    <xf numFmtId="0" fontId="22" fillId="38" borderId="0">
      <alignment vertical="center"/>
    </xf>
    <xf numFmtId="0" fontId="22" fillId="39" borderId="0">
      <alignment vertical="center"/>
    </xf>
    <xf numFmtId="0" fontId="22" fillId="4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Tecan.At.Excel.Attenuation" xfId="49"/>
    <cellStyle name="Tecan.At.Excel.AutoGain_0" xfId="50"/>
    <cellStyle name="Tecan.At.Excel.Error" xfId="51"/>
    <cellStyle name="Tecan.At.Excel.GFactorAndMeasurementBlank" xfId="52"/>
    <cellStyle name="Tecan.At.Excel.GFactorBlank" xfId="53"/>
    <cellStyle name="Tecan.At.Excel.GFactorReference" xfId="54"/>
    <cellStyle name="Tecan.At.Excel.MeasurementBlank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topLeftCell="A22" workbookViewId="0">
      <selection activeCell="M27" sqref="M27:M48"/>
    </sheetView>
  </sheetViews>
  <sheetFormatPr defaultColWidth="9" defaultRowHeight="13.85"/>
  <cols>
    <col min="12" max="12" width="12.7964601769912"/>
  </cols>
  <sheetData>
    <row r="1" spans="1:5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5">
      <c r="A3" t="s">
        <v>5</v>
      </c>
      <c r="E3" t="s">
        <v>6</v>
      </c>
    </row>
    <row r="5" spans="1:2">
      <c r="A5" t="s">
        <v>7</v>
      </c>
      <c r="B5" s="1">
        <v>45981</v>
      </c>
    </row>
    <row r="6" spans="1:2">
      <c r="A6" t="s">
        <v>8</v>
      </c>
      <c r="B6" s="4" t="s">
        <v>9</v>
      </c>
    </row>
    <row r="9" spans="1:5">
      <c r="A9" t="s">
        <v>10</v>
      </c>
      <c r="E9" t="s">
        <v>11</v>
      </c>
    </row>
    <row r="10" spans="1:5">
      <c r="A10" t="s">
        <v>12</v>
      </c>
      <c r="E10" t="s">
        <v>13</v>
      </c>
    </row>
    <row r="11" spans="1:5">
      <c r="A11" t="s">
        <v>14</v>
      </c>
      <c r="E11" t="s">
        <v>15</v>
      </c>
    </row>
    <row r="12" spans="1:1">
      <c r="A12" t="s">
        <v>16</v>
      </c>
    </row>
    <row r="15" spans="1:1">
      <c r="A15" t="s">
        <v>17</v>
      </c>
    </row>
    <row r="16" spans="1:5">
      <c r="A16" t="s">
        <v>18</v>
      </c>
      <c r="E16" t="s">
        <v>19</v>
      </c>
    </row>
    <row r="17" spans="1:6">
      <c r="A17" t="s">
        <v>20</v>
      </c>
      <c r="E17">
        <v>450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5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5">
      <c r="A21" t="s">
        <v>26</v>
      </c>
      <c r="E21" t="s">
        <v>27</v>
      </c>
    </row>
    <row r="22" spans="1:2">
      <c r="A22" t="s">
        <v>28</v>
      </c>
      <c r="B22" s="4" t="s">
        <v>29</v>
      </c>
    </row>
    <row r="24" spans="2:2">
      <c r="B24" t="s">
        <v>30</v>
      </c>
    </row>
    <row r="25" spans="1:13">
      <c r="A25" s="2" t="s">
        <v>31</v>
      </c>
      <c r="B25" s="2">
        <v>1</v>
      </c>
      <c r="C25" s="2">
        <v>2</v>
      </c>
      <c r="D25" s="2">
        <v>3</v>
      </c>
      <c r="E25" s="2">
        <v>4</v>
      </c>
      <c r="K25">
        <v>1.76429998874664</v>
      </c>
      <c r="L25" s="3">
        <f>AVERAGE(K25:K26)</f>
        <v>1.78334999084473</v>
      </c>
      <c r="M25" s="3">
        <v>512</v>
      </c>
    </row>
    <row r="26" spans="1:13">
      <c r="A26" s="2" t="s">
        <v>32</v>
      </c>
      <c r="B26">
        <v>1.76429998874664</v>
      </c>
      <c r="C26">
        <v>0.79559999704361</v>
      </c>
      <c r="D26">
        <v>0.19310000538826</v>
      </c>
      <c r="E26">
        <v>0.096500001847744</v>
      </c>
      <c r="K26">
        <v>1.80239999294281</v>
      </c>
      <c r="L26" s="3"/>
      <c r="M26" s="3"/>
    </row>
    <row r="27" spans="1:13">
      <c r="A27" s="2" t="s">
        <v>33</v>
      </c>
      <c r="B27">
        <v>1.80239999294281</v>
      </c>
      <c r="C27">
        <v>0.869400024414062</v>
      </c>
      <c r="D27">
        <v>0.202800005674362</v>
      </c>
      <c r="E27">
        <v>0.0935999974608421</v>
      </c>
      <c r="K27">
        <v>1.62740004062653</v>
      </c>
      <c r="L27" s="3">
        <f>AVERAGE(K27:K28)</f>
        <v>1.61645001173019</v>
      </c>
      <c r="M27" s="3">
        <f>M25/2</f>
        <v>256</v>
      </c>
    </row>
    <row r="28" spans="1:13">
      <c r="A28" s="2" t="s">
        <v>34</v>
      </c>
      <c r="B28">
        <v>1.62740004062653</v>
      </c>
      <c r="C28">
        <v>0.616800010204315</v>
      </c>
      <c r="D28">
        <v>0.129199996590614</v>
      </c>
      <c r="E28">
        <v>0.0916000008583069</v>
      </c>
      <c r="K28">
        <v>1.60549998283386</v>
      </c>
      <c r="L28" s="3"/>
      <c r="M28" s="3"/>
    </row>
    <row r="29" spans="1:13">
      <c r="A29" s="2" t="s">
        <v>35</v>
      </c>
      <c r="B29">
        <v>1.60549998283386</v>
      </c>
      <c r="C29">
        <v>0.646399974822998</v>
      </c>
      <c r="D29">
        <v>0.153799995779991</v>
      </c>
      <c r="E29">
        <v>0.442499995231628</v>
      </c>
      <c r="K29">
        <v>1.42620003223419</v>
      </c>
      <c r="L29" s="3">
        <f>AVERAGE(K29:K30)</f>
        <v>1.4388000369072</v>
      </c>
      <c r="M29" s="3">
        <f>M27/2</f>
        <v>128</v>
      </c>
    </row>
    <row r="30" spans="1:13">
      <c r="A30" s="2" t="s">
        <v>36</v>
      </c>
      <c r="B30">
        <v>1.42620003223419</v>
      </c>
      <c r="C30">
        <v>0.441599994897842</v>
      </c>
      <c r="D30">
        <v>0.162699997425079</v>
      </c>
      <c r="E30">
        <v>0.0860999971628189</v>
      </c>
      <c r="K30">
        <v>1.4514000415802</v>
      </c>
      <c r="L30" s="3"/>
      <c r="M30" s="3"/>
    </row>
    <row r="31" spans="1:13">
      <c r="A31" s="2" t="s">
        <v>37</v>
      </c>
      <c r="B31">
        <v>1.4514000415802</v>
      </c>
      <c r="C31">
        <v>0.418000012636185</v>
      </c>
      <c r="D31">
        <v>0.121500000357628</v>
      </c>
      <c r="E31">
        <v>0.0883999988436699</v>
      </c>
      <c r="K31">
        <v>1.2179000377655</v>
      </c>
      <c r="L31" s="3">
        <f>AVERAGE(K31:K32)</f>
        <v>1.26625001430511</v>
      </c>
      <c r="M31" s="3">
        <f>M29/2</f>
        <v>64</v>
      </c>
    </row>
    <row r="32" spans="1:13">
      <c r="A32" s="2" t="s">
        <v>38</v>
      </c>
      <c r="B32">
        <v>1.2179000377655</v>
      </c>
      <c r="C32">
        <v>0.324699997901917</v>
      </c>
      <c r="D32">
        <v>0.103699997067451</v>
      </c>
      <c r="E32">
        <v>0.0728000029921532</v>
      </c>
      <c r="K32">
        <v>1.31459999084473</v>
      </c>
      <c r="L32" s="3"/>
      <c r="M32" s="3"/>
    </row>
    <row r="33" spans="1:13">
      <c r="A33" s="2" t="s">
        <v>39</v>
      </c>
      <c r="B33">
        <v>1.31459999084473</v>
      </c>
      <c r="C33">
        <v>0.325100004673004</v>
      </c>
      <c r="D33">
        <v>0.112099997699261</v>
      </c>
      <c r="E33">
        <v>0.0768000036478043</v>
      </c>
      <c r="K33">
        <v>0.79559999704361</v>
      </c>
      <c r="L33" s="3">
        <f>AVERAGE(K33:K34)</f>
        <v>0.832500010728836</v>
      </c>
      <c r="M33" s="3">
        <f>M31/2</f>
        <v>32</v>
      </c>
    </row>
    <row r="34" spans="11:13">
      <c r="K34">
        <v>0.869400024414062</v>
      </c>
      <c r="L34" s="3"/>
      <c r="M34" s="3"/>
    </row>
    <row r="35" spans="11:13">
      <c r="K35">
        <v>0.616800010204315</v>
      </c>
      <c r="L35" s="3">
        <f>AVERAGE(K35:K36)</f>
        <v>0.631599992513657</v>
      </c>
      <c r="M35" s="3">
        <f>M33/2</f>
        <v>16</v>
      </c>
    </row>
    <row r="36" spans="11:13">
      <c r="K36">
        <v>0.646399974822998</v>
      </c>
      <c r="L36" s="3"/>
      <c r="M36" s="3"/>
    </row>
    <row r="37" spans="11:13">
      <c r="K37">
        <v>0.441599994897842</v>
      </c>
      <c r="L37" s="3">
        <f>AVERAGE(K37:K38)</f>
        <v>0.429800003767014</v>
      </c>
      <c r="M37" s="3">
        <f>M35/2</f>
        <v>8</v>
      </c>
    </row>
    <row r="38" spans="1:13">
      <c r="A38" t="s">
        <v>40</v>
      </c>
      <c r="B38" s="4" t="s">
        <v>41</v>
      </c>
      <c r="K38">
        <v>0.418000012636185</v>
      </c>
      <c r="L38" s="3"/>
      <c r="M38" s="3"/>
    </row>
    <row r="39" spans="11:13">
      <c r="K39">
        <v>0.324699997901917</v>
      </c>
      <c r="L39" s="3">
        <f>AVERAGE(K39:K40)</f>
        <v>0.32490000128746</v>
      </c>
      <c r="M39" s="3">
        <f>M37/2</f>
        <v>4</v>
      </c>
    </row>
    <row r="40" spans="11:13">
      <c r="K40">
        <v>0.325100004673004</v>
      </c>
      <c r="L40" s="3"/>
      <c r="M40" s="3"/>
    </row>
    <row r="41" spans="11:13">
      <c r="K41" s="4" t="s">
        <v>42</v>
      </c>
      <c r="L41" s="3">
        <f>AVERAGE(K41:K42)</f>
        <v>0.202800005674362</v>
      </c>
      <c r="M41" s="3">
        <f>M39/2</f>
        <v>2</v>
      </c>
    </row>
    <row r="42" spans="11:13">
      <c r="K42">
        <v>0.202800005674362</v>
      </c>
      <c r="L42" s="3"/>
      <c r="M42" s="3"/>
    </row>
    <row r="43" spans="11:13">
      <c r="K43">
        <v>0.129199996590614</v>
      </c>
      <c r="L43" s="3">
        <f>AVERAGE(K43:K44)</f>
        <v>0.141499996185303</v>
      </c>
      <c r="M43" s="3">
        <f>M41/2</f>
        <v>1</v>
      </c>
    </row>
    <row r="44" spans="11:13">
      <c r="K44">
        <v>0.153799995779991</v>
      </c>
      <c r="L44" s="3"/>
      <c r="M44" s="3"/>
    </row>
    <row r="45" spans="11:13">
      <c r="K45">
        <v>0.162699997425079</v>
      </c>
      <c r="L45" s="3">
        <f>AVERAGE(K45:K46)</f>
        <v>0.142099998891354</v>
      </c>
      <c r="M45" s="3">
        <f>M43/2</f>
        <v>0.5</v>
      </c>
    </row>
    <row r="46" spans="11:13">
      <c r="K46">
        <v>0.121500000357628</v>
      </c>
      <c r="L46" s="3"/>
      <c r="M46" s="3"/>
    </row>
    <row r="47" spans="11:13">
      <c r="K47">
        <v>0.103699997067451</v>
      </c>
      <c r="L47" s="3">
        <f>AVERAGE(K47:K48)</f>
        <v>0.107899997383356</v>
      </c>
      <c r="M47" s="3">
        <f>M45/2</f>
        <v>0.25</v>
      </c>
    </row>
    <row r="48" spans="11:13">
      <c r="K48">
        <v>0.112099997699261</v>
      </c>
      <c r="L48" s="3"/>
      <c r="M48" s="3"/>
    </row>
  </sheetData>
  <mergeCells count="24"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M47:M48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心医</cp:lastModifiedBy>
  <dcterms:created xsi:type="dcterms:W3CDTF">2025-11-20T04:40:00Z</dcterms:created>
  <dcterms:modified xsi:type="dcterms:W3CDTF">2025-11-20T08:26:00Z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FE3C3809F652496BB310146616FCC0EB_12</vt:lpwstr>
  </property>
  <property fmtid="{D5CDD505-2E9C-101B-9397-08002B2CF9AE}" pid="3" name="KSOProductBuildVer">
    <vt:lpwstr>2052-12.1.0.23125</vt:lpwstr>
  </property>
</Properties>
</file>